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5. MAY\LLAMADO ABERTURAS\"/>
    </mc:Choice>
  </mc:AlternateContent>
  <bookViews>
    <workbookView xWindow="0" yWindow="0" windowWidth="20490" windowHeight="762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7" i="1" l="1"/>
  <c r="K27" i="1" s="1"/>
  <c r="J25" i="1"/>
  <c r="K25" i="1" s="1"/>
</calcChain>
</file>

<file path=xl/sharedStrings.xml><?xml version="1.0" encoding="utf-8"?>
<sst xmlns="http://schemas.openxmlformats.org/spreadsheetml/2006/main" count="57" uniqueCount="47">
  <si>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</si>
  <si>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</si>
  <si>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</si>
  <si>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</si>
  <si>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</si>
  <si>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</si>
  <si>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</si>
  <si>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</si>
  <si>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</si>
  <si>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</si>
  <si>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</si>
  <si>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</si>
  <si>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</si>
  <si>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</si>
  <si>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</si>
  <si>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</si>
  <si>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</si>
  <si>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</si>
  <si>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</si>
  <si>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</si>
  <si>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</si>
  <si>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</si>
  <si>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</si>
  <si>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</si>
  <si>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</si>
  <si>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</si>
  <si>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</si>
  <si>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</si>
  <si>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</si>
  <si>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</si>
  <si>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</si>
  <si>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</si>
  <si>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</si>
  <si>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</si>
  <si>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</si>
  <si>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Aluminio</t>
  </si>
  <si>
    <t>Aberturas Madera</t>
  </si>
  <si>
    <t>Aberturas Aluminio</t>
  </si>
  <si>
    <t>XDL-01 19/05/2025</t>
  </si>
  <si>
    <t>MP-01 19/05/2025</t>
  </si>
  <si>
    <t>311.107</t>
  </si>
  <si>
    <t>Pasador para puerta Máuser 60mm</t>
  </si>
  <si>
    <t>311.016</t>
  </si>
  <si>
    <t>Puerta Interior Derecha Madera (2,05x0,75mt marco y hoja)Marco 13cm</t>
  </si>
  <si>
    <t>311.064</t>
  </si>
  <si>
    <t>Ventana De Aluminio Corrediza 1.0 x 0.50Mt (largo x alto) Serie 20</t>
  </si>
  <si>
    <t>Aberturas/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</si>
</sst>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0</xdr:row>
      <xdr:rowOff>19050</xdr:rowOff>
    </xdr:from>
    <xdr:to>
      <xdr:col>11</xdr:col>
      <xdr:colOff>2400299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35718" y="19050"/>
          <a:ext cx="145184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833438</xdr:colOff>
      <xdr:row>1</xdr:row>
      <xdr:rowOff>76200</xdr:rowOff>
    </xdr:from>
    <xdr:to>
      <xdr:col>8</xdr:col>
      <xdr:colOff>180977</xdr:colOff>
      <xdr:row>3</xdr:row>
      <xdr:rowOff>57150</xdr:rowOff>
    </xdr:to>
    <xdr:sp macro="" textlink="">
      <xdr:nvSpPr>
        <xdr:cNvPr id="4" name="3 CuadroTexto"/>
        <xdr:cNvSpPr txBox="1"/>
      </xdr:nvSpPr>
      <xdr:spPr>
        <a:xfrm>
          <a:off x="4869657" y="290513"/>
          <a:ext cx="488394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Aberturas MAYO 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361951</xdr:colOff>
      <xdr:row>0</xdr:row>
      <xdr:rowOff>157164</xdr:rowOff>
    </xdr:from>
    <xdr:to>
      <xdr:col>11</xdr:col>
      <xdr:colOff>2257425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2515851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361950</xdr:colOff>
      <xdr:row>0</xdr:row>
      <xdr:rowOff>76200</xdr:rowOff>
    </xdr:from>
    <xdr:to>
      <xdr:col>2</xdr:col>
      <xdr:colOff>1455347</xdr:colOff>
      <xdr:row>4</xdr:row>
      <xdr:rowOff>19050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2484047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="80" zoomScaleNormal="80" workbookViewId="0">
      <selection activeCell="E10" sqref="E10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6.570312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46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21">
        <v>1</v>
      </c>
      <c r="B23" s="21" t="s">
        <v>34</v>
      </c>
      <c r="C23" s="21" t="s">
        <v>46</v>
      </c>
      <c r="D23" s="67" t="s">
        <v>40</v>
      </c>
      <c r="E23" s="8" t="s">
        <v>41</v>
      </c>
      <c r="F23" s="21" t="s">
        <v>33</v>
      </c>
      <c r="G23" s="21">
        <v>5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s="38" customFormat="1" x14ac:dyDescent="0.2">
      <c r="A24" s="41" t="s">
        <v>36</v>
      </c>
      <c r="B24" s="42"/>
      <c r="C24" s="41"/>
      <c r="D24" s="43"/>
      <c r="E24" s="42"/>
      <c r="F24" s="44"/>
      <c r="G24" s="45"/>
      <c r="H24" s="45"/>
      <c r="I24" s="68"/>
      <c r="J24" s="46"/>
      <c r="K24" s="47"/>
      <c r="L24" s="69"/>
    </row>
    <row r="25" spans="1:12" x14ac:dyDescent="0.2">
      <c r="A25" s="21">
        <v>2</v>
      </c>
      <c r="B25" s="21" t="s">
        <v>34</v>
      </c>
      <c r="C25" s="21" t="s">
        <v>36</v>
      </c>
      <c r="D25" s="21" t="s">
        <v>42</v>
      </c>
      <c r="E25" s="1" t="s">
        <v>43</v>
      </c>
      <c r="F25" s="21" t="s">
        <v>33</v>
      </c>
      <c r="G25" s="21">
        <v>40</v>
      </c>
      <c r="H25" s="21" t="s">
        <v>32</v>
      </c>
      <c r="I25" s="63"/>
      <c r="J25" s="64">
        <f t="shared" ref="J25:J27" si="1">+I25*0.22</f>
        <v>0</v>
      </c>
      <c r="K25" s="64">
        <f t="shared" ref="K25:K27" si="2">+(I25+J25)*G25</f>
        <v>0</v>
      </c>
      <c r="L25" s="49"/>
    </row>
    <row r="26" spans="1:12" s="38" customFormat="1" x14ac:dyDescent="0.2">
      <c r="A26" s="41" t="s">
        <v>35</v>
      </c>
      <c r="B26" s="42"/>
      <c r="C26" s="41"/>
      <c r="D26" s="43"/>
      <c r="E26" s="42"/>
      <c r="F26" s="44"/>
      <c r="G26" s="45"/>
      <c r="H26" s="45"/>
      <c r="I26" s="68"/>
      <c r="J26" s="46"/>
      <c r="K26" s="47"/>
      <c r="L26" s="69"/>
    </row>
    <row r="27" spans="1:12" x14ac:dyDescent="0.2">
      <c r="A27" s="21">
        <v>3</v>
      </c>
      <c r="B27" s="21" t="s">
        <v>34</v>
      </c>
      <c r="C27" s="21" t="s">
        <v>37</v>
      </c>
      <c r="D27" s="21" t="s">
        <v>44</v>
      </c>
      <c r="E27" s="1" t="s">
        <v>45</v>
      </c>
      <c r="F27" s="21" t="s">
        <v>33</v>
      </c>
      <c r="G27" s="21">
        <v>1</v>
      </c>
      <c r="H27" s="21" t="s">
        <v>32</v>
      </c>
      <c r="I27" s="63"/>
      <c r="J27" s="64">
        <f t="shared" si="1"/>
        <v>0</v>
      </c>
      <c r="K27" s="64">
        <f t="shared" si="2"/>
        <v>0</v>
      </c>
      <c r="L27" s="49"/>
    </row>
    <row r="31" spans="1:12" x14ac:dyDescent="0.2">
      <c r="J31" s="61" t="s">
        <v>26</v>
      </c>
      <c r="K31" s="61" t="s">
        <v>27</v>
      </c>
    </row>
    <row r="32" spans="1:12" ht="25.5" x14ac:dyDescent="0.2">
      <c r="J32" s="62" t="s">
        <v>38</v>
      </c>
      <c r="K32" s="62" t="s">
        <v>39</v>
      </c>
    </row>
    <row r="33" ht="4.5" customHeight="1" x14ac:dyDescent="0.2"/>
  </sheetData>
  <sheetProtection autoFilter="0" pivotTables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2025-05-06T14:07:56Z</cp:lastPrinted>
  <dcterms:created xsi:type="dcterms:W3CDTF">2019-08-27T18:47:03Z</dcterms:created>
  <dcterms:modified xsi:type="dcterms:W3CDTF">2025-05-19T19:30:56Z</dcterms:modified>
</cp:coreProperties>
</file>